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150" windowWidth="28755" windowHeight="11835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Лист1!$3:$4</definedName>
  </definedNames>
  <calcPr calcId="124519"/>
</workbook>
</file>

<file path=xl/calcChain.xml><?xml version="1.0" encoding="utf-8"?>
<calcChain xmlns="http://schemas.openxmlformats.org/spreadsheetml/2006/main">
  <c r="F7" i="1"/>
  <c r="F47"/>
  <c r="E47"/>
  <c r="D47"/>
  <c r="F24"/>
  <c r="E24"/>
  <c r="F51"/>
  <c r="D24"/>
  <c r="C24"/>
  <c r="E51"/>
  <c r="E7"/>
  <c r="C51"/>
  <c r="D51"/>
  <c r="B51"/>
  <c r="C47"/>
  <c r="B47"/>
  <c r="B24"/>
  <c r="C7"/>
  <c r="D7"/>
  <c r="B7"/>
  <c r="B52" l="1"/>
  <c r="B53" s="1"/>
  <c r="F52"/>
  <c r="F53" s="1"/>
  <c r="C52"/>
  <c r="C53" s="1"/>
  <c r="D52"/>
  <c r="D53" s="1"/>
  <c r="E52"/>
  <c r="E53" s="1"/>
</calcChain>
</file>

<file path=xl/sharedStrings.xml><?xml version="1.0" encoding="utf-8"?>
<sst xmlns="http://schemas.openxmlformats.org/spreadsheetml/2006/main" count="54" uniqueCount="54">
  <si>
    <t>Наименование</t>
  </si>
  <si>
    <t>Итого дотации</t>
  </si>
  <si>
    <t>Итого субсидии</t>
  </si>
  <si>
    <t>Итого субвенции</t>
  </si>
  <si>
    <t>Итого иные межбюджетные трансферты</t>
  </si>
  <si>
    <t>ИТОГО</t>
  </si>
  <si>
    <t>ИТОГО без дотаций</t>
  </si>
  <si>
    <r>
      <t>дотации на</t>
    </r>
    <r>
      <rPr>
        <b/>
        <sz val="11"/>
        <color theme="1"/>
        <rFont val="Arial"/>
        <family val="2"/>
        <charset val="204"/>
      </rPr>
      <t xml:space="preserve"> выравнивание бюджетной обеспеченности</t>
    </r>
  </si>
  <si>
    <r>
      <t xml:space="preserve">дотации бюджетам муниципальных районов и городских округов Ульяновской области </t>
    </r>
    <r>
      <rPr>
        <b/>
        <sz val="11"/>
        <color theme="1"/>
        <rFont val="Arial"/>
        <family val="2"/>
        <charset val="204"/>
      </rPr>
      <t>на поддержку мер по обеспечению сбалансированности</t>
    </r>
    <r>
      <rPr>
        <sz val="11"/>
        <color theme="1"/>
        <rFont val="Arial"/>
        <family val="2"/>
        <charset val="204"/>
      </rPr>
      <t xml:space="preserve"> местных бюджетов </t>
    </r>
  </si>
  <si>
    <r>
      <t xml:space="preserve">субсидии бюджетам поселений и городских округов Ульяновской области на реализацию программ </t>
    </r>
    <r>
      <rPr>
        <b/>
        <sz val="11"/>
        <color theme="1"/>
        <rFont val="Arial"/>
        <family val="2"/>
        <charset val="204"/>
      </rPr>
      <t>формирования современной городской среды</t>
    </r>
  </si>
  <si>
    <r>
      <t xml:space="preserve">субсидии бюджетам поселений и городских округов Ульяновской области в целях софинансирования расходных обязательств, связанных с реализацией мероприятий по переселению граждан из аварийного жилищного фонда, в том числе </t>
    </r>
    <r>
      <rPr>
        <b/>
        <sz val="11"/>
        <color theme="1"/>
        <rFont val="Arial"/>
        <family val="2"/>
        <charset val="204"/>
      </rPr>
      <t>переселению граждан</t>
    </r>
    <r>
      <rPr>
        <sz val="11"/>
        <color theme="1"/>
        <rFont val="Arial"/>
        <family val="2"/>
        <charset val="204"/>
      </rPr>
      <t xml:space="preserve"> из аварийного жилищного фонда с учётом необходимости развития малоэтажного жилищного строительства</t>
    </r>
  </si>
  <si>
    <r>
      <t xml:space="preserve">субсидии бюджетам муниципальных районов и городских округов Ульяновской области в целях софинансирования расходных обязательств, связанных с предоставлением социальных выплат </t>
    </r>
    <r>
      <rPr>
        <b/>
        <sz val="11"/>
        <color theme="1"/>
        <rFont val="Arial"/>
        <family val="2"/>
        <charset val="204"/>
      </rPr>
      <t xml:space="preserve">молодым семьям на приобретение (строительство) жилых помещений </t>
    </r>
  </si>
  <si>
    <r>
      <t xml:space="preserve">субсидии бюджетам муниципальных районов и городских округов Ульяновской области, предоставляемых в целях софинансирования расходных обязательств, возникающих в связи с </t>
    </r>
    <r>
      <rPr>
        <b/>
        <sz val="11"/>
        <color theme="1"/>
        <rFont val="Arial"/>
        <family val="2"/>
        <charset val="204"/>
      </rPr>
      <t>ремонтом дворовых территорий многоквартирных домов и социальных объектов, проездов к дворовым территориям многоквартирных домов и социальным объектам населённых пунктов, подготовкой проектной документации, строительством, реконструкцией, капитальным ремонтом, ремонтом и содержанием (установкой дорожных знаков и нанесением горизонтальной разметки) автомобильных дорог общего пользования местного значения</t>
    </r>
    <r>
      <rPr>
        <sz val="11"/>
        <color theme="1"/>
        <rFont val="Arial"/>
        <family val="2"/>
        <charset val="204"/>
      </rPr>
      <t xml:space="preserve">, мостов и иных искусственных дорожных сооружений на них, в том числе проектированием и строительством (реконструкцией) автомобильных дорог общего пользования местного значения с твёрдым покрытием до сельских населённых пунктов, не имеющих круглогодичной связи с сетью автомобильных дорог общего пользования  </t>
    </r>
  </si>
  <si>
    <r>
      <t xml:space="preserve">субсидии бюджетам поселений и городских округов Ульяновской области в целях софинансирования расходных обязательств, связанных с </t>
    </r>
    <r>
      <rPr>
        <b/>
        <sz val="11"/>
        <color theme="1"/>
        <rFont val="Arial"/>
        <family val="2"/>
        <charset val="204"/>
      </rPr>
      <t>благоустройством сельских территорий</t>
    </r>
  </si>
  <si>
    <r>
      <t xml:space="preserve">субсидии бюджетам муниципальных районов и городских округов Ульяновской области в целях софинансирования расходных обязательств, связанных с реализацией мероприятий  по </t>
    </r>
    <r>
      <rPr>
        <b/>
        <sz val="11"/>
        <color theme="1"/>
        <rFont val="Arial"/>
        <family val="2"/>
        <charset val="204"/>
      </rPr>
      <t>обустройству мест (площадок) накопления твёрдых коммунальных отходов</t>
    </r>
  </si>
  <si>
    <r>
      <t xml:space="preserve">субсидии бюджетам муниципальных районов и городских округов Ульяновской области в целях софинансирования расходных обязательств, возникающих в связи с </t>
    </r>
    <r>
      <rPr>
        <b/>
        <sz val="11"/>
        <color theme="1"/>
        <rFont val="Arial"/>
        <family val="2"/>
        <charset val="204"/>
      </rPr>
      <t>обеспечением бесплатным горячим питанием</t>
    </r>
    <r>
      <rPr>
        <sz val="11"/>
        <color theme="1"/>
        <rFont val="Arial"/>
        <family val="2"/>
        <charset val="204"/>
      </rPr>
      <t xml:space="preserve"> обучающихся по образовательным программам начального общего образования в муниципальных образовательных организациях </t>
    </r>
  </si>
  <si>
    <r>
      <t>субвенции бюджетам поселений и городских округов Ульяновской области в целях финансового обеспечения</t>
    </r>
    <r>
      <rPr>
        <b/>
        <sz val="11"/>
        <color theme="1"/>
        <rFont val="Arial"/>
        <family val="2"/>
        <charset val="204"/>
      </rPr>
      <t xml:space="preserve"> осуществления первичного воинского учёта  </t>
    </r>
  </si>
  <si>
    <r>
      <t xml:space="preserve">субвенции бюджетам муниципальных районов и городских округов Ульяновской области на финансовое  обеспечение расходных обязательств, связанных с осуществлением ежемесячной денежной выплаты на обеспечение </t>
    </r>
    <r>
      <rPr>
        <b/>
        <sz val="11"/>
        <color theme="1"/>
        <rFont val="Arial"/>
        <family val="2"/>
        <charset val="204"/>
      </rPr>
      <t>проезда  детей-сирот</t>
    </r>
    <r>
      <rPr>
        <sz val="11"/>
        <color theme="1"/>
        <rFont val="Arial"/>
        <family val="2"/>
        <charset val="204"/>
      </rPr>
      <t xml:space="preserve"> и детей, оставшихся без попечения родителей, а также лиц из числа детей-сирот и детей, оставшихся без попечения родителей, обучающихся в муниципальных образовательных организациях на городском, пригородном, в сельской местности на внутрирайонном транспорте (кроме такси), а также проезда один раз в год к месту жительства и обратно к месту обучения </t>
    </r>
  </si>
  <si>
    <r>
      <t xml:space="preserve">субвенции бюджетам муниципальных районов и городских округов Ульяновской области на финансовое обеспечение в целях осуществления переданных органам местного самоуправления государственных полномочий Ульяновской области по </t>
    </r>
    <r>
      <rPr>
        <b/>
        <sz val="11"/>
        <color theme="1"/>
        <rFont val="Arial"/>
        <family val="2"/>
        <charset val="204"/>
      </rPr>
      <t xml:space="preserve">опеке и попечительству в отношении несовершеннолетних </t>
    </r>
  </si>
  <si>
    <r>
      <t xml:space="preserve">субвенции бюджетам муниципальных районов и городских округов Ульяновской области на финансовое обеспечение расходных обязательств, связанных с осуществлением ежемесячной </t>
    </r>
    <r>
      <rPr>
        <b/>
        <sz val="11"/>
        <color theme="1"/>
        <rFont val="Arial"/>
        <family val="2"/>
        <charset val="204"/>
      </rPr>
      <t>выплаты на содержание ребёнка в семье опекуна</t>
    </r>
    <r>
      <rPr>
        <sz val="11"/>
        <color theme="1"/>
        <rFont val="Arial"/>
        <family val="2"/>
        <charset val="204"/>
      </rPr>
      <t xml:space="preserve"> (попечителя) и приёмной семье, а также с осуществлением выплаты вознаграждения, причитающегося приёмному родителю </t>
    </r>
  </si>
  <si>
    <r>
      <t xml:space="preserve">субвенции из областного бюджета Ульяновской области бюджетам муниципальных районов и городских округов Ульяновской области в целях финансового обеспечения исполнения государственных полномочий Ульяновской области, связанных с </t>
    </r>
    <r>
      <rPr>
        <b/>
        <sz val="11"/>
        <color theme="1"/>
        <rFont val="Arial"/>
        <family val="2"/>
        <charset val="204"/>
      </rPr>
      <t xml:space="preserve">осуществлением обучающимся 10-х (11-х) и 11-х (12-х) классов муниципальных общеобразовательных организаций ежемесячных денежных выплат  </t>
    </r>
  </si>
  <si>
    <r>
      <t xml:space="preserve">субвенции бюджетам муниципальных районов и городских округов Ульяновской области в целях финансового обеспечения осуществления полномочий по составлению (изменению, дополнению) </t>
    </r>
    <r>
      <rPr>
        <b/>
        <sz val="11"/>
        <color theme="1"/>
        <rFont val="Arial"/>
        <family val="2"/>
        <charset val="204"/>
      </rPr>
      <t>списков кандидатов в присяжные заседатели</t>
    </r>
    <r>
      <rPr>
        <sz val="11"/>
        <color theme="1"/>
        <rFont val="Arial"/>
        <family val="2"/>
        <charset val="204"/>
      </rPr>
      <t xml:space="preserve"> федеральных судов общей юрисдикции в Российской Федерации  </t>
    </r>
  </si>
  <si>
    <r>
      <t xml:space="preserve">субвенции из областного бюджета Ульяновской области бюджетам муниципальных районов и городских округов Ульяновской области в целях финансового обеспечения осуществления государственных полномочий Ульяновской области по предоставлению родителям (законным представителям) детей, посещающих муниципальные и частные образовательные организации, реализующие образовательную программу дошкольного образования, </t>
    </r>
    <r>
      <rPr>
        <b/>
        <sz val="11"/>
        <color theme="1"/>
        <rFont val="Arial"/>
        <family val="2"/>
        <charset val="204"/>
      </rPr>
      <t>компенсации части внесённой в соответствующие образовательные организации родительской платы</t>
    </r>
    <r>
      <rPr>
        <sz val="11"/>
        <color theme="1"/>
        <rFont val="Arial"/>
        <family val="2"/>
        <charset val="204"/>
      </rPr>
      <t xml:space="preserve"> за присмотр и уход за детьми </t>
    </r>
  </si>
  <si>
    <r>
      <t xml:space="preserve">субвенции из областного бюджета Ульяновской области бюджетам муниципальных районов и городских округов Ульяновской области в целях финансового обеспечения осуществления государственных полномочий Ульяновской области, связанных с организацией и обеспечением получения педагогическими работниками муниципальных образовательных организаций не реже чем </t>
    </r>
    <r>
      <rPr>
        <b/>
        <sz val="11"/>
        <color theme="1"/>
        <rFont val="Arial"/>
        <family val="2"/>
        <charset val="204"/>
      </rPr>
      <t>один раз в три года дополнительного профессионального образования</t>
    </r>
    <r>
      <rPr>
        <sz val="11"/>
        <color theme="1"/>
        <rFont val="Arial"/>
        <family val="2"/>
        <charset val="204"/>
      </rPr>
      <t xml:space="preserve"> по профилю педагогической деятельности</t>
    </r>
  </si>
  <si>
    <r>
      <t xml:space="preserve">субвенции бюджетам муниципальных районов и городских округов Ульяновской области в целях финансового обеспечения переданных органам местного самоуправления государственных полномочий Ульяновской области по финансовому обеспечению предоставления единовременных денежных выплат </t>
    </r>
    <r>
      <rPr>
        <b/>
        <sz val="11"/>
        <color theme="1"/>
        <rFont val="Arial"/>
        <family val="2"/>
        <charset val="204"/>
      </rPr>
      <t>педагогическим работникам муниципальных образовательных организаций</t>
    </r>
    <r>
      <rPr>
        <sz val="11"/>
        <color theme="1"/>
        <rFont val="Arial"/>
        <family val="2"/>
        <charset val="204"/>
      </rPr>
      <t xml:space="preserve">, реализующих образовательную программу дошкольного образования, имеющим статус </t>
    </r>
    <r>
      <rPr>
        <b/>
        <sz val="11"/>
        <color theme="1"/>
        <rFont val="Arial"/>
        <family val="2"/>
        <charset val="204"/>
      </rPr>
      <t>молодых специалистов</t>
    </r>
    <r>
      <rPr>
        <sz val="11"/>
        <color theme="1"/>
        <rFont val="Arial"/>
        <family val="2"/>
        <charset val="204"/>
      </rPr>
      <t xml:space="preserve"> (за исключением педагогических работников, работающих и проживающих в сельских населённых пунктах, рабочих посёлках (посёлках городского типа) Ульяновской области)</t>
    </r>
  </si>
  <si>
    <r>
      <t xml:space="preserve">субвенции бюджетам муниципальных районов и городских округов Ульяновской области в целях финансового обеспечения расходных обязательств, связанных с организацией и обеспечением деятельности муниципальных </t>
    </r>
    <r>
      <rPr>
        <b/>
        <sz val="11"/>
        <color theme="1"/>
        <rFont val="Arial"/>
        <family val="2"/>
        <charset val="204"/>
      </rPr>
      <t xml:space="preserve">комиссий по делам несовершеннолетних и защите их прав  </t>
    </r>
  </si>
  <si>
    <r>
      <t xml:space="preserve">субвенции бюджетам муниципальных районов, поселений и городских округов Ульяновской области в целях финансового обеспечения расходных обязательств, связанных с проведением на территории Ульяновской области </t>
    </r>
    <r>
      <rPr>
        <b/>
        <sz val="11"/>
        <color theme="1"/>
        <rFont val="Arial"/>
        <family val="2"/>
        <charset val="204"/>
      </rPr>
      <t xml:space="preserve">публичных мероприятий </t>
    </r>
  </si>
  <si>
    <r>
      <t xml:space="preserve">субвенции бюджетам муниципальных районов и городских округов Ульяновской области в целях финансового обеспечения переданных органам местного самоуправления государственных полномочий Ульяновской области по предоставлению бесплатно </t>
    </r>
    <r>
      <rPr>
        <b/>
        <sz val="11"/>
        <color theme="1"/>
        <rFont val="Arial"/>
        <family val="2"/>
        <charset val="204"/>
      </rPr>
      <t xml:space="preserve">специальных учебников </t>
    </r>
    <r>
      <rPr>
        <sz val="11"/>
        <color theme="1"/>
        <rFont val="Arial"/>
        <family val="2"/>
        <charset val="204"/>
      </rPr>
      <t xml:space="preserve">и учебных пособий, иной учебной литературы, а также услуг сурдопереводчиков и тифлосурдопереводчиков при получении обучающимися с ограниченными возможностями здоровья образования  в муниципальных образовательных организациях  </t>
    </r>
  </si>
  <si>
    <r>
      <t xml:space="preserve">субвенции бюджетам муниципальных районов и городских округов Ульяновской области в целях финансового обеспечения расходных обязательств, направленных  на осуществление переданных органам местного самоуправления государственных полномочий Ульяновской области по хранению, комплектованию, учёту и использованию </t>
    </r>
    <r>
      <rPr>
        <b/>
        <sz val="11"/>
        <color theme="1"/>
        <rFont val="Arial"/>
        <family val="2"/>
        <charset val="204"/>
      </rPr>
      <t>архивных документов</t>
    </r>
    <r>
      <rPr>
        <sz val="11"/>
        <color theme="1"/>
        <rFont val="Arial"/>
        <family val="2"/>
        <charset val="204"/>
      </rPr>
      <t xml:space="preserve">, относящихся к государственной собственности Ульяновской области  и находящихся на территориях муниципальных районов  и городских округов Ульяновской области </t>
    </r>
  </si>
  <si>
    <r>
      <t>субвенции бюджетам муниципальных районов и городских округов Ульяновской области в целях финансового обеспечения расходных обязательств, направленных на осуществление переданных органам местного самоуправления государственных полномочий Ульяновской области по предоставлению мер социальной поддержки</t>
    </r>
    <r>
      <rPr>
        <b/>
        <sz val="11"/>
        <color theme="1"/>
        <rFont val="Arial"/>
        <family val="2"/>
        <charset val="204"/>
      </rPr>
      <t xml:space="preserve"> молодым специалистам</t>
    </r>
    <r>
      <rPr>
        <sz val="11"/>
        <color theme="1"/>
        <rFont val="Arial"/>
        <family val="2"/>
        <charset val="204"/>
      </rPr>
      <t xml:space="preserve">, поступившим на работу в муниципальные учреждения, осуществляющие в качестве основного (уставного) вида деятельности деятельность </t>
    </r>
    <r>
      <rPr>
        <b/>
        <sz val="11"/>
        <color theme="1"/>
        <rFont val="Arial"/>
        <family val="2"/>
        <charset val="204"/>
      </rPr>
      <t xml:space="preserve">в сфере культуры или архивного дела </t>
    </r>
  </si>
  <si>
    <r>
      <t>субвенции бюджетам муниципальных районов и городских округов Ульяновской области на финансовое обеспечение расходных обязательств, связанных с организацией мероприятий при осуществлении деятельности по</t>
    </r>
    <r>
      <rPr>
        <b/>
        <sz val="11"/>
        <color theme="1"/>
        <rFont val="Arial"/>
        <family val="2"/>
        <charset val="204"/>
      </rPr>
      <t xml:space="preserve"> обращению с животными без владельцев </t>
    </r>
  </si>
  <si>
    <r>
      <t xml:space="preserve">субвенции бюджетам муниципальных образований Ульяновской области в целях финансового обеспечения расходного обязательства, связанного с определением </t>
    </r>
    <r>
      <rPr>
        <b/>
        <sz val="11"/>
        <color theme="1"/>
        <rFont val="Arial"/>
        <family val="2"/>
        <charset val="204"/>
      </rPr>
      <t>перечня должностных лиц органов местного самоуправления, уполномоченных составлять протоколы об отдельных административных правонарушениях</t>
    </r>
    <r>
      <rPr>
        <sz val="11"/>
        <color theme="1"/>
        <rFont val="Arial"/>
        <family val="2"/>
        <charset val="204"/>
      </rPr>
      <t>, предусмотренных Кодексом Ульяновской области об административных правонарушениях</t>
    </r>
  </si>
  <si>
    <r>
      <t xml:space="preserve">субвенции бюджетам муниципальных районов и городских округов Ульяновской области на финансовое обеспечение расходного обязательства, связанного с установлением нормативов потребления населением </t>
    </r>
    <r>
      <rPr>
        <b/>
        <sz val="11"/>
        <color theme="1"/>
        <rFont val="Arial"/>
        <family val="2"/>
        <charset val="204"/>
      </rPr>
      <t xml:space="preserve">твёрдого топлива </t>
    </r>
  </si>
  <si>
    <r>
      <t xml:space="preserve">субвенции из областного бюджета Ульяновской области бюджетам муниципальных районов и городских округов Ульяновской области в целях финансового обеспечения осуществления государственных полномочий Ульяновской области по организации и обеспечению оздоровления детей и обеспечению отдыха детей, обучающихся в общеобразовательных организациях, в том числе детей, находящихся в трудной жизненной ситуации, и детей из многодетных семей, в лагерях, организованных образовательными организациями, осуществляющими </t>
    </r>
    <r>
      <rPr>
        <b/>
        <sz val="11"/>
        <color theme="1"/>
        <rFont val="Arial"/>
        <family val="2"/>
        <charset val="204"/>
      </rPr>
      <t>организацию отдыха и оздоровления обучающихся  в каникулярное время</t>
    </r>
    <r>
      <rPr>
        <sz val="11"/>
        <color theme="1"/>
        <rFont val="Arial"/>
        <family val="2"/>
        <charset val="204"/>
      </rPr>
      <t xml:space="preserve"> (с дневным пребыванием), детских лагерях труда и отдыха </t>
    </r>
  </si>
  <si>
    <r>
      <t xml:space="preserve">субвенции из областного бюджета Ульяновской области бюджетам муниципальных районов и городских округов Ульяновской области в целях финансового обеспечения </t>
    </r>
    <r>
      <rPr>
        <b/>
        <sz val="11"/>
        <color theme="1"/>
        <rFont val="Arial"/>
        <family val="2"/>
        <charset val="204"/>
      </rPr>
      <t xml:space="preserve">государственных гарантий </t>
    </r>
    <r>
      <rPr>
        <sz val="11"/>
        <color theme="1"/>
        <rFont val="Arial"/>
        <family val="2"/>
        <charset val="204"/>
      </rPr>
      <t xml:space="preserve">реализации прав на получение общедоступного и бесплатного дошкольного образования в муниципальных </t>
    </r>
    <r>
      <rPr>
        <b/>
        <sz val="11"/>
        <color theme="1"/>
        <rFont val="Arial"/>
        <family val="2"/>
        <charset val="204"/>
      </rPr>
      <t>дошкольных образовательных организациях</t>
    </r>
  </si>
  <si>
    <r>
      <t>субвенции из областного бюджета Ульяновской области бюджетам муниципальных районов и городских округов Ульяновской области в целях финансового обеспечения</t>
    </r>
    <r>
      <rPr>
        <b/>
        <sz val="11"/>
        <color theme="1"/>
        <rFont val="Arial"/>
        <family val="2"/>
        <charset val="204"/>
      </rPr>
      <t xml:space="preserve"> государственных гарантий</t>
    </r>
    <r>
      <rPr>
        <sz val="11"/>
        <color theme="1"/>
        <rFont val="Arial"/>
        <family val="2"/>
        <charset val="204"/>
      </rPr>
      <t xml:space="preserve"> реализации прав на получение общедоступного и бесплатного дошкольного, начального общего, основного общего, среднего общего образования, а также обеспечение дополнительного образования в муниципальных </t>
    </r>
    <r>
      <rPr>
        <b/>
        <sz val="11"/>
        <color theme="1"/>
        <rFont val="Arial"/>
        <family val="2"/>
        <charset val="204"/>
      </rPr>
      <t xml:space="preserve">образовательных организациях  </t>
    </r>
  </si>
  <si>
    <r>
      <t xml:space="preserve">субвенции бюджетам муниципальных районов и городских округов Ульяновской области в целях финансового обеспечения переданных органам местного самоуправления государственных полномочий Ульяновской области по предоставлению мер социальной поддержки </t>
    </r>
    <r>
      <rPr>
        <b/>
        <sz val="11"/>
        <color theme="1"/>
        <rFont val="Arial"/>
        <family val="2"/>
        <charset val="204"/>
      </rPr>
      <t>молодым специалистам</t>
    </r>
    <r>
      <rPr>
        <sz val="11"/>
        <color theme="1"/>
        <rFont val="Arial"/>
        <family val="2"/>
        <charset val="204"/>
      </rPr>
      <t xml:space="preserve">, поступившим на работу в муниципальные учреждения муниципальных образований Ульяновской области, осуществляющие в качестве основного (уставного) вида деятельности </t>
    </r>
    <r>
      <rPr>
        <b/>
        <sz val="11"/>
        <color theme="1"/>
        <rFont val="Arial"/>
        <family val="2"/>
        <charset val="204"/>
      </rPr>
      <t xml:space="preserve">образовательную деятельность </t>
    </r>
  </si>
  <si>
    <r>
      <t xml:space="preserve">иные межбюджетные трансферты бюджетам муниципальных районов и городских округов Ульяновской области в целях финансового обеспечения расходных обязательств, связанных с </t>
    </r>
    <r>
      <rPr>
        <b/>
        <sz val="11"/>
        <color theme="1"/>
        <rFont val="Arial"/>
        <family val="2"/>
        <charset val="204"/>
      </rPr>
      <t>приобретением автомобилей для организации и осуществления мероприятий по работе с семьями</t>
    </r>
    <r>
      <rPr>
        <sz val="11"/>
        <color theme="1"/>
        <rFont val="Arial"/>
        <family val="2"/>
        <charset val="204"/>
      </rPr>
      <t xml:space="preserve">, имеющих детей </t>
    </r>
  </si>
  <si>
    <r>
      <t xml:space="preserve">иные межбюджетные трансферты бюджетам муниципальных районов и городских округов Ульяновской области в целях финансового обеспечения предоставления ежемесячного денежного вознаграждения за </t>
    </r>
    <r>
      <rPr>
        <b/>
        <sz val="11"/>
        <color theme="1"/>
        <rFont val="Arial"/>
        <family val="2"/>
        <charset val="204"/>
      </rPr>
      <t>классное руководство</t>
    </r>
    <r>
      <rPr>
        <sz val="11"/>
        <color theme="1"/>
        <rFont val="Arial"/>
        <family val="2"/>
        <charset val="204"/>
      </rPr>
      <t xml:space="preserve"> педагогическим работникам муниципальных общеобразовательных организаций </t>
    </r>
  </si>
  <si>
    <r>
      <t xml:space="preserve">субсидия в целях софинансирования расходных обязательств, возникающих в связи с организацией деятельности </t>
    </r>
    <r>
      <rPr>
        <b/>
        <sz val="11"/>
        <color theme="1"/>
        <rFont val="Arial"/>
        <family val="2"/>
        <charset val="204"/>
      </rPr>
      <t>по оздоровлению работников</t>
    </r>
    <r>
      <rPr>
        <sz val="11"/>
        <color theme="1"/>
        <rFont val="Arial"/>
        <family val="2"/>
        <charset val="204"/>
      </rPr>
      <t xml:space="preserve"> органов местного самоуправления, муниципальных органов и муниципальных учреждений</t>
    </r>
  </si>
  <si>
    <t>субсидии в целях софинансирования расходных обязательств, возникающих в связи с реализацией мероприятий по обеспечению антитеррористической защищённост</t>
  </si>
  <si>
    <r>
      <t>субсидии в целях софинансирования расходных обязательств, связанных с организацией</t>
    </r>
    <r>
      <rPr>
        <b/>
        <sz val="11"/>
        <color theme="1"/>
        <rFont val="Arial"/>
        <family val="2"/>
        <charset val="204"/>
      </rPr>
      <t xml:space="preserve"> регулярных перевозок пассажиров и багажа автомобильным транспортом по регулируемым тарифам</t>
    </r>
    <r>
      <rPr>
        <sz val="11"/>
        <color theme="1"/>
        <rFont val="Arial"/>
        <family val="2"/>
        <charset val="204"/>
      </rPr>
      <t xml:space="preserve"> по муниципальным маршрутам </t>
    </r>
  </si>
  <si>
    <r>
      <t xml:space="preserve">субсидии на </t>
    </r>
    <r>
      <rPr>
        <b/>
        <sz val="11"/>
        <color theme="1"/>
        <rFont val="Arial"/>
        <family val="2"/>
        <charset val="204"/>
      </rPr>
      <t xml:space="preserve">Комплектование книжных фондов библиотек </t>
    </r>
  </si>
  <si>
    <t>первоначальный</t>
  </si>
  <si>
    <t>Проект</t>
  </si>
  <si>
    <r>
      <t>субсидии бюджетам муниципальных районов и городских округов Ульяновской области в целях софинансирования расходных обязательств, связанных с реализацией программы</t>
    </r>
    <r>
      <rPr>
        <b/>
        <sz val="11"/>
        <color theme="1"/>
        <rFont val="Arial"/>
        <family val="2"/>
        <charset val="204"/>
      </rPr>
      <t xml:space="preserve"> «Всеобуч 
по плаванию»</t>
    </r>
  </si>
  <si>
    <r>
      <t>субсидии бюджетам муниципальных образований Ульяновской области в целях софинансирования расходных обязательств, направленных</t>
    </r>
    <r>
      <rPr>
        <b/>
        <sz val="11"/>
        <color theme="1"/>
        <rFont val="Arial"/>
        <family val="2"/>
        <charset val="204"/>
      </rPr>
      <t xml:space="preserve"> на обеспечение развития и укрепления материально-технической базы домов культуры</t>
    </r>
    <r>
      <rPr>
        <sz val="11"/>
        <color theme="1"/>
        <rFont val="Arial"/>
        <family val="2"/>
        <charset val="204"/>
      </rPr>
      <t xml:space="preserve"> в населённых пунктах с числом жителей 
до 50 тысяч человек
</t>
    </r>
  </si>
  <si>
    <r>
      <t xml:space="preserve">субсидии бюджетам муниципальных районов и городских округов Ульяновской области в целях софинансирования расходных обязательств, связанных с государственной поддержкой организаций, входящих </t>
    </r>
    <r>
      <rPr>
        <b/>
        <sz val="11"/>
        <color theme="1"/>
        <rFont val="Arial"/>
        <family val="2"/>
        <charset val="204"/>
      </rPr>
      <t>в систему спортивной подготовки</t>
    </r>
  </si>
  <si>
    <r>
      <t xml:space="preserve">субсидий  бюджетам муниципальных районов и городских округов 
 в целях софинансирования расходных обязательств, связанных с осуществлением </t>
    </r>
    <r>
      <rPr>
        <b/>
        <sz val="11"/>
        <color theme="1"/>
        <rFont val="Arial"/>
        <family val="2"/>
        <charset val="204"/>
      </rPr>
      <t>закупки контейнеров для раздельного накопления твёрдых коммунальных отходов</t>
    </r>
    <r>
      <rPr>
        <sz val="11"/>
        <color theme="1"/>
        <rFont val="Arial"/>
        <family val="2"/>
        <charset val="204"/>
      </rPr>
      <t xml:space="preserve">
</t>
    </r>
  </si>
  <si>
    <r>
      <t xml:space="preserve">субсидии из областного бюджета Ульяновской области бюджетам муниципальных районов и городских округов Ульяновской области в целях софинансирования расходных обязательств, связанных с реализацией мероприятий, направленных на закупку </t>
    </r>
    <r>
      <rPr>
        <b/>
        <sz val="11"/>
        <color theme="1"/>
        <rFont val="Arial"/>
        <family val="2"/>
        <charset val="204"/>
      </rPr>
      <t>светильников с высоким классом энергетической эффективности, сторительством и ремонтом объектов наружного освещения</t>
    </r>
  </si>
  <si>
    <t>иные межбюджетные трансферты из областного бюджета Ульяновской области бюджетам муниципальных районов и городских округов Ульяновской области в целях финансового обеспечения проведения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</si>
  <si>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r>
      <t>субвенции бюджетам городских округов  Ульяновской областив целях финансового обеспечения осуществления государственных полномочий по выплате родителям или иным законным представителям обучающихся, получающих начальное общее, основное общее или среднее общее образование в форме</t>
    </r>
    <r>
      <rPr>
        <b/>
        <sz val="11"/>
        <color theme="1"/>
        <rFont val="Arial"/>
        <family val="2"/>
        <charset val="204"/>
      </rPr>
      <t xml:space="preserve"> семейного образования</t>
    </r>
    <r>
      <rPr>
        <sz val="11"/>
        <color theme="1"/>
        <rFont val="Arial"/>
        <family val="2"/>
        <charset val="204"/>
      </rPr>
      <t xml:space="preserve"> на территории Ульяновской области, </t>
    </r>
    <r>
      <rPr>
        <b/>
        <sz val="11"/>
        <color theme="1"/>
        <rFont val="Arial"/>
        <family val="2"/>
        <charset val="204"/>
      </rPr>
      <t xml:space="preserve">компенсации затрат </t>
    </r>
    <r>
      <rPr>
        <sz val="11"/>
        <color theme="1"/>
        <rFont val="Arial"/>
        <family val="2"/>
        <charset val="204"/>
      </rPr>
      <t xml:space="preserve">в связи с обеспечением получения такого образования 
</t>
    </r>
  </si>
  <si>
    <t>Справка о финансовой помощи из областного бюджета Ульяновской области бюджету МО "Город Новоульяновск" на 2024 год и на плановый период 2025 и 2026 годов</t>
  </si>
  <si>
    <t>Приложение 2</t>
  </si>
</sst>
</file>

<file path=xl/styles.xml><?xml version="1.0" encoding="utf-8"?>
<styleSheet xmlns="http://schemas.openxmlformats.org/spreadsheetml/2006/main">
  <numFmts count="3">
    <numFmt numFmtId="43" formatCode="_-* #,##0.00\ _₽_-;\-* #,##0.00\ _₽_-;_-* &quot;-&quot;??\ _₽_-;_-@_-"/>
    <numFmt numFmtId="164" formatCode="_-* #,##0.00000\ _₽_-;\-* #,##0.00000\ _₽_-;_-* &quot;-&quot;??\ _₽_-;_-@_-"/>
    <numFmt numFmtId="165" formatCode="_-* #,##0.0000\ _₽_-;\-* #,##0.0000\ _₽_-;_-* &quot;-&quot;??\ _₽_-;_-@_-"/>
  </numFmts>
  <fonts count="1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Arial"/>
      <family val="2"/>
      <charset val="204"/>
    </font>
    <font>
      <sz val="11"/>
      <color theme="1"/>
      <name val="Arial"/>
      <family val="2"/>
      <charset val="204"/>
    </font>
    <font>
      <sz val="12"/>
      <color rgb="FF000000"/>
      <name val="Arial"/>
      <family val="2"/>
      <charset val="204"/>
    </font>
    <font>
      <sz val="12"/>
      <color theme="1"/>
      <name val="Arial"/>
      <family val="2"/>
      <charset val="204"/>
    </font>
    <font>
      <b/>
      <sz val="12"/>
      <color theme="1"/>
      <name val="Arial"/>
      <family val="2"/>
      <charset val="204"/>
    </font>
    <font>
      <sz val="14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4"/>
      <name val="PT Astra Serif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59">
    <xf numFmtId="0" fontId="0" fillId="0" borderId="0" xfId="0"/>
    <xf numFmtId="0" fontId="3" fillId="0" borderId="1" xfId="0" applyFont="1" applyBorder="1" applyAlignment="1">
      <alignment wrapText="1"/>
    </xf>
    <xf numFmtId="0" fontId="2" fillId="0" borderId="1" xfId="0" applyFont="1" applyBorder="1" applyAlignment="1">
      <alignment horizontal="right" wrapText="1"/>
    </xf>
    <xf numFmtId="164" fontId="4" fillId="0" borderId="1" xfId="1" applyNumberFormat="1" applyFont="1" applyBorder="1" applyAlignment="1">
      <alignment horizontal="center"/>
    </xf>
    <xf numFmtId="164" fontId="4" fillId="0" borderId="1" xfId="1" applyNumberFormat="1" applyFont="1" applyBorder="1" applyAlignment="1">
      <alignment horizontal="center" wrapText="1"/>
    </xf>
    <xf numFmtId="164" fontId="3" fillId="0" borderId="1" xfId="1" applyNumberFormat="1" applyFont="1" applyBorder="1"/>
    <xf numFmtId="164" fontId="2" fillId="0" borderId="1" xfId="1" applyNumberFormat="1" applyFont="1" applyBorder="1"/>
    <xf numFmtId="164" fontId="5" fillId="0" borderId="1" xfId="1" applyNumberFormat="1" applyFont="1" applyBorder="1"/>
    <xf numFmtId="164" fontId="5" fillId="0" borderId="1" xfId="1" applyNumberFormat="1" applyFont="1" applyBorder="1" applyAlignment="1">
      <alignment horizontal="center"/>
    </xf>
    <xf numFmtId="164" fontId="5" fillId="0" borderId="1" xfId="1" applyNumberFormat="1" applyFont="1" applyBorder="1" applyAlignment="1">
      <alignment horizontal="center" wrapText="1"/>
    </xf>
    <xf numFmtId="164" fontId="4" fillId="0" borderId="1" xfId="1" applyNumberFormat="1" applyFont="1" applyBorder="1" applyAlignment="1">
      <alignment horizontal="center" vertical="top" wrapText="1"/>
    </xf>
    <xf numFmtId="164" fontId="6" fillId="0" borderId="1" xfId="1" applyNumberFormat="1" applyFont="1" applyBorder="1" applyAlignment="1">
      <alignment horizontal="center"/>
    </xf>
    <xf numFmtId="164" fontId="0" fillId="0" borderId="0" xfId="1" applyNumberFormat="1" applyFont="1"/>
    <xf numFmtId="1" fontId="2" fillId="0" borderId="1" xfId="1" applyNumberFormat="1" applyFont="1" applyBorder="1" applyAlignment="1">
      <alignment horizontal="center" vertical="center"/>
    </xf>
    <xf numFmtId="43" fontId="7" fillId="0" borderId="0" xfId="1" applyFont="1"/>
    <xf numFmtId="165" fontId="8" fillId="0" borderId="1" xfId="1" applyNumberFormat="1" applyFont="1" applyBorder="1" applyAlignment="1">
      <alignment horizontal="center" wrapText="1"/>
    </xf>
    <xf numFmtId="0" fontId="3" fillId="0" borderId="1" xfId="0" applyFont="1" applyBorder="1" applyAlignment="1">
      <alignment vertical="top" wrapText="1"/>
    </xf>
    <xf numFmtId="0" fontId="7" fillId="0" borderId="1" xfId="0" applyFont="1" applyBorder="1" applyAlignment="1">
      <alignment horizontal="center" wrapText="1"/>
    </xf>
    <xf numFmtId="0" fontId="7" fillId="0" borderId="1" xfId="0" applyFont="1" applyBorder="1" applyAlignment="1">
      <alignment horizontal="center"/>
    </xf>
    <xf numFmtId="0" fontId="8" fillId="0" borderId="1" xfId="0" applyFont="1" applyBorder="1" applyAlignment="1">
      <alignment horizontal="center"/>
    </xf>
    <xf numFmtId="0" fontId="7" fillId="0" borderId="1" xfId="0" applyFont="1" applyBorder="1" applyAlignment="1">
      <alignment horizontal="center" vertical="top"/>
    </xf>
    <xf numFmtId="164" fontId="2" fillId="0" borderId="2" xfId="1" applyNumberFormat="1" applyFont="1" applyBorder="1" applyAlignment="1">
      <alignment vertical="center"/>
    </xf>
    <xf numFmtId="1" fontId="2" fillId="0" borderId="3" xfId="1" applyNumberFormat="1" applyFont="1" applyBorder="1" applyAlignment="1">
      <alignment horizontal="center" vertical="center"/>
    </xf>
    <xf numFmtId="164" fontId="2" fillId="0" borderId="1" xfId="1" applyNumberFormat="1" applyFont="1" applyBorder="1" applyAlignment="1">
      <alignment vertical="center"/>
    </xf>
    <xf numFmtId="1" fontId="2" fillId="0" borderId="4" xfId="1" applyNumberFormat="1" applyFont="1" applyBorder="1" applyAlignment="1">
      <alignment horizontal="center" vertical="center"/>
    </xf>
    <xf numFmtId="0" fontId="8" fillId="0" borderId="0" xfId="0" applyFont="1"/>
    <xf numFmtId="1" fontId="9" fillId="0" borderId="1" xfId="1" applyNumberFormat="1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/>
    </xf>
    <xf numFmtId="0" fontId="8" fillId="0" borderId="0" xfId="0" applyFont="1" applyAlignment="1">
      <alignment wrapText="1"/>
    </xf>
    <xf numFmtId="43" fontId="7" fillId="2" borderId="0" xfId="1" applyFont="1" applyFill="1" applyAlignment="1">
      <alignment horizontal="center" wrapText="1"/>
    </xf>
    <xf numFmtId="0" fontId="8" fillId="2" borderId="1" xfId="0" applyFont="1" applyFill="1" applyBorder="1"/>
    <xf numFmtId="164" fontId="3" fillId="2" borderId="1" xfId="1" applyNumberFormat="1" applyFont="1" applyFill="1" applyBorder="1"/>
    <xf numFmtId="164" fontId="3" fillId="2" borderId="2" xfId="1" applyNumberFormat="1" applyFont="1" applyFill="1" applyBorder="1"/>
    <xf numFmtId="164" fontId="2" fillId="2" borderId="1" xfId="1" applyNumberFormat="1" applyFont="1" applyFill="1" applyBorder="1"/>
    <xf numFmtId="164" fontId="2" fillId="2" borderId="2" xfId="1" applyNumberFormat="1" applyFont="1" applyFill="1" applyBorder="1"/>
    <xf numFmtId="0" fontId="9" fillId="2" borderId="1" xfId="0" applyFont="1" applyFill="1" applyBorder="1"/>
    <xf numFmtId="0" fontId="7" fillId="2" borderId="1" xfId="0" applyFont="1" applyFill="1" applyBorder="1" applyAlignment="1">
      <alignment horizontal="center" wrapText="1"/>
    </xf>
    <xf numFmtId="0" fontId="7" fillId="2" borderId="2" xfId="0" applyFont="1" applyFill="1" applyBorder="1" applyAlignment="1">
      <alignment horizontal="center" wrapText="1"/>
    </xf>
    <xf numFmtId="165" fontId="8" fillId="2" borderId="1" xfId="1" applyNumberFormat="1" applyFont="1" applyFill="1" applyBorder="1" applyAlignment="1">
      <alignment horizontal="center" wrapText="1"/>
    </xf>
    <xf numFmtId="165" fontId="8" fillId="2" borderId="2" xfId="1" applyNumberFormat="1" applyFont="1" applyFill="1" applyBorder="1" applyAlignment="1">
      <alignment horizontal="center" wrapText="1"/>
    </xf>
    <xf numFmtId="164" fontId="7" fillId="2" borderId="1" xfId="1" applyNumberFormat="1" applyFont="1" applyFill="1" applyBorder="1" applyAlignment="1">
      <alignment horizontal="center" wrapText="1"/>
    </xf>
    <xf numFmtId="164" fontId="7" fillId="2" borderId="2" xfId="1" applyNumberFormat="1" applyFont="1" applyFill="1" applyBorder="1" applyAlignment="1">
      <alignment horizontal="center" wrapText="1"/>
    </xf>
    <xf numFmtId="164" fontId="8" fillId="2" borderId="1" xfId="1" applyNumberFormat="1" applyFont="1" applyFill="1" applyBorder="1"/>
    <xf numFmtId="164" fontId="8" fillId="2" borderId="1" xfId="1" applyNumberFormat="1" applyFont="1" applyFill="1" applyBorder="1" applyAlignment="1">
      <alignment horizontal="center" wrapText="1"/>
    </xf>
    <xf numFmtId="164" fontId="8" fillId="2" borderId="2" xfId="1" applyNumberFormat="1" applyFont="1" applyFill="1" applyBorder="1" applyAlignment="1">
      <alignment horizontal="center" wrapText="1"/>
    </xf>
    <xf numFmtId="0" fontId="8" fillId="2" borderId="1" xfId="0" applyFont="1" applyFill="1" applyBorder="1" applyAlignment="1">
      <alignment horizontal="center" wrapText="1"/>
    </xf>
    <xf numFmtId="0" fontId="8" fillId="2" borderId="2" xfId="0" applyFont="1" applyFill="1" applyBorder="1" applyAlignment="1">
      <alignment horizontal="center" wrapText="1"/>
    </xf>
    <xf numFmtId="0" fontId="7" fillId="2" borderId="1" xfId="0" applyFont="1" applyFill="1" applyBorder="1" applyAlignment="1">
      <alignment horizontal="center" vertical="top"/>
    </xf>
    <xf numFmtId="0" fontId="7" fillId="2" borderId="2" xfId="0" applyFont="1" applyFill="1" applyBorder="1" applyAlignment="1">
      <alignment horizontal="center" vertical="top"/>
    </xf>
    <xf numFmtId="0" fontId="8" fillId="2" borderId="1" xfId="0" applyFont="1" applyFill="1" applyBorder="1" applyAlignment="1">
      <alignment vertical="top"/>
    </xf>
    <xf numFmtId="0" fontId="7" fillId="2" borderId="2" xfId="0" applyFont="1" applyFill="1" applyBorder="1" applyAlignment="1">
      <alignment horizontal="center"/>
    </xf>
    <xf numFmtId="164" fontId="5" fillId="2" borderId="1" xfId="1" applyNumberFormat="1" applyFont="1" applyFill="1" applyBorder="1" applyAlignment="1">
      <alignment horizontal="center" wrapText="1"/>
    </xf>
    <xf numFmtId="164" fontId="5" fillId="2" borderId="2" xfId="1" applyNumberFormat="1" applyFont="1" applyFill="1" applyBorder="1" applyAlignment="1">
      <alignment horizontal="center" wrapText="1"/>
    </xf>
    <xf numFmtId="164" fontId="6" fillId="2" borderId="1" xfId="1" applyNumberFormat="1" applyFont="1" applyFill="1" applyBorder="1" applyAlignment="1">
      <alignment horizontal="center"/>
    </xf>
    <xf numFmtId="164" fontId="6" fillId="2" borderId="2" xfId="1" applyNumberFormat="1" applyFont="1" applyFill="1" applyBorder="1" applyAlignment="1">
      <alignment horizontal="center"/>
    </xf>
    <xf numFmtId="164" fontId="3" fillId="0" borderId="0" xfId="1" applyNumberFormat="1" applyFont="1"/>
    <xf numFmtId="0" fontId="10" fillId="0" borderId="0" xfId="0" applyFont="1" applyAlignment="1">
      <alignment horizontal="center" wrapText="1"/>
    </xf>
    <xf numFmtId="0" fontId="2" fillId="0" borderId="1" xfId="0" applyFont="1" applyBorder="1" applyAlignment="1">
      <alignment horizontal="center" vertical="center"/>
    </xf>
    <xf numFmtId="164" fontId="2" fillId="0" borderId="1" xfId="1" applyNumberFormat="1" applyFont="1" applyBorder="1" applyAlignment="1">
      <alignment horizontal="center" vertical="center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53"/>
  <sheetViews>
    <sheetView tabSelected="1" view="pageBreakPreview" topLeftCell="A46" zoomScale="60" workbookViewId="0">
      <selection activeCell="E41" sqref="E41"/>
    </sheetView>
  </sheetViews>
  <sheetFormatPr defaultRowHeight="18.75"/>
  <cols>
    <col min="1" max="1" width="103.85546875" customWidth="1"/>
    <col min="2" max="2" width="23" style="12" hidden="1" customWidth="1"/>
    <col min="3" max="3" width="23.140625" style="12" customWidth="1"/>
    <col min="4" max="4" width="24.5703125" style="12" customWidth="1"/>
    <col min="5" max="5" width="24.140625" style="12" customWidth="1"/>
    <col min="6" max="6" width="23.5703125" style="25" customWidth="1"/>
  </cols>
  <sheetData>
    <row r="1" spans="1:6">
      <c r="E1" s="55" t="s">
        <v>53</v>
      </c>
    </row>
    <row r="2" spans="1:6" ht="54.75" customHeight="1">
      <c r="A2" s="56" t="s">
        <v>52</v>
      </c>
      <c r="B2" s="56"/>
      <c r="C2" s="56"/>
      <c r="D2" s="56"/>
      <c r="E2"/>
    </row>
    <row r="3" spans="1:6" ht="15">
      <c r="A3" s="57" t="s">
        <v>0</v>
      </c>
      <c r="B3" s="21"/>
      <c r="C3" s="23" t="s">
        <v>43</v>
      </c>
      <c r="D3" s="58" t="s">
        <v>44</v>
      </c>
      <c r="E3" s="58"/>
      <c r="F3" s="58"/>
    </row>
    <row r="4" spans="1:6">
      <c r="A4" s="57"/>
      <c r="B4" s="13">
        <v>2022</v>
      </c>
      <c r="C4" s="22">
        <v>2023</v>
      </c>
      <c r="D4" s="22">
        <v>2024</v>
      </c>
      <c r="E4" s="24">
        <v>2025</v>
      </c>
      <c r="F4" s="26">
        <v>2026</v>
      </c>
    </row>
    <row r="5" spans="1:6">
      <c r="A5" s="1" t="s">
        <v>7</v>
      </c>
      <c r="B5" s="3">
        <v>60096.5</v>
      </c>
      <c r="C5" s="4">
        <v>64540.1</v>
      </c>
      <c r="D5" s="29">
        <v>76537</v>
      </c>
      <c r="E5" s="29">
        <v>64457.7</v>
      </c>
      <c r="F5" s="30">
        <v>58395.3</v>
      </c>
    </row>
    <row r="6" spans="1:6" ht="30.75">
      <c r="A6" s="1" t="s">
        <v>8</v>
      </c>
      <c r="B6" s="5">
        <v>14230.9</v>
      </c>
      <c r="C6" s="14">
        <v>15892</v>
      </c>
      <c r="D6" s="31">
        <v>10602.2</v>
      </c>
      <c r="E6" s="32"/>
      <c r="F6" s="30"/>
    </row>
    <row r="7" spans="1:6">
      <c r="A7" s="2" t="s">
        <v>1</v>
      </c>
      <c r="B7" s="6">
        <f>SUM(B5:B6)</f>
        <v>74327.399999999994</v>
      </c>
      <c r="C7" s="6">
        <f t="shared" ref="C7:D7" si="0">SUM(C5:C6)</f>
        <v>80432.100000000006</v>
      </c>
      <c r="D7" s="33">
        <f t="shared" si="0"/>
        <v>87139.199999999997</v>
      </c>
      <c r="E7" s="34">
        <f t="shared" ref="E7" si="1">SUM(E5:E6)</f>
        <v>64457.7</v>
      </c>
      <c r="F7" s="35">
        <f>SUM(F5:F6)</f>
        <v>58395.3</v>
      </c>
    </row>
    <row r="8" spans="1:6" ht="74.25">
      <c r="A8" s="1" t="s">
        <v>46</v>
      </c>
      <c r="B8" s="7">
        <v>1000</v>
      </c>
      <c r="C8" s="5"/>
      <c r="D8" s="31"/>
      <c r="E8" s="32"/>
      <c r="F8" s="30">
        <v>1379.8</v>
      </c>
    </row>
    <row r="9" spans="1:6">
      <c r="A9" s="1" t="s">
        <v>42</v>
      </c>
      <c r="B9" s="7"/>
      <c r="C9" s="17">
        <v>47.5</v>
      </c>
      <c r="D9" s="36">
        <v>39.700000000000003</v>
      </c>
      <c r="E9" s="32">
        <v>39.799999999999997</v>
      </c>
      <c r="F9" s="30"/>
    </row>
    <row r="10" spans="1:6" ht="39" customHeight="1">
      <c r="A10" s="16" t="s">
        <v>40</v>
      </c>
      <c r="B10" s="7"/>
      <c r="C10" s="18">
        <v>96</v>
      </c>
      <c r="D10" s="36">
        <v>10806.3</v>
      </c>
      <c r="E10" s="37">
        <v>0</v>
      </c>
      <c r="F10" s="30"/>
    </row>
    <row r="11" spans="1:6" ht="30">
      <c r="A11" s="1" t="s">
        <v>9</v>
      </c>
      <c r="B11" s="5">
        <v>8667.27</v>
      </c>
      <c r="C11" s="15">
        <v>8667.27</v>
      </c>
      <c r="D11" s="38">
        <v>9533.9969999999994</v>
      </c>
      <c r="E11" s="39"/>
      <c r="F11" s="30"/>
    </row>
    <row r="12" spans="1:6" ht="60.75" customHeight="1">
      <c r="A12" s="1" t="s">
        <v>10</v>
      </c>
      <c r="B12" s="3">
        <v>0</v>
      </c>
      <c r="C12" s="18">
        <v>0</v>
      </c>
      <c r="D12" s="40">
        <v>23376.80026</v>
      </c>
      <c r="E12" s="41">
        <v>57511.619740000002</v>
      </c>
      <c r="F12" s="42"/>
    </row>
    <row r="13" spans="1:6" ht="44.25">
      <c r="A13" s="1" t="s">
        <v>11</v>
      </c>
      <c r="B13" s="4">
        <v>1083.4362000000001</v>
      </c>
      <c r="C13" s="15">
        <v>526.63153</v>
      </c>
      <c r="D13" s="43">
        <v>506.78388000000001</v>
      </c>
      <c r="E13" s="44">
        <v>511.37988999999999</v>
      </c>
      <c r="F13" s="30">
        <v>511.72564999999997</v>
      </c>
    </row>
    <row r="14" spans="1:6" ht="144.75" customHeight="1">
      <c r="A14" s="1" t="s">
        <v>12</v>
      </c>
      <c r="B14" s="3">
        <v>36014</v>
      </c>
      <c r="C14" s="18">
        <v>30000</v>
      </c>
      <c r="D14" s="36">
        <v>33781</v>
      </c>
      <c r="E14" s="37">
        <v>33781</v>
      </c>
      <c r="F14" s="30">
        <v>33781</v>
      </c>
    </row>
    <row r="15" spans="1:6" ht="48.75" customHeight="1">
      <c r="A15" s="16" t="s">
        <v>41</v>
      </c>
      <c r="B15" s="3"/>
      <c r="C15" s="18">
        <v>170</v>
      </c>
      <c r="D15" s="36">
        <v>160</v>
      </c>
      <c r="E15" s="37">
        <v>80</v>
      </c>
      <c r="F15" s="30">
        <v>160</v>
      </c>
    </row>
    <row r="16" spans="1:6" ht="30">
      <c r="A16" s="1" t="s">
        <v>13</v>
      </c>
      <c r="B16" s="8">
        <v>53.765000000000001</v>
      </c>
      <c r="C16" s="18">
        <v>1101.3499999999999</v>
      </c>
      <c r="D16" s="36">
        <v>1400</v>
      </c>
      <c r="E16" s="37">
        <v>257.58</v>
      </c>
      <c r="F16" s="30">
        <v>257.58</v>
      </c>
    </row>
    <row r="17" spans="1:6" ht="60">
      <c r="A17" s="1" t="s">
        <v>48</v>
      </c>
      <c r="B17" s="8"/>
      <c r="C17" s="18"/>
      <c r="D17" s="36">
        <v>80</v>
      </c>
      <c r="E17" s="37"/>
      <c r="F17" s="30"/>
    </row>
    <row r="18" spans="1:6" ht="44.25">
      <c r="A18" s="1" t="s">
        <v>14</v>
      </c>
      <c r="B18" s="3">
        <v>24.463999999999999</v>
      </c>
      <c r="C18" s="27">
        <v>29.236000000000001</v>
      </c>
      <c r="D18" s="36">
        <v>117.422</v>
      </c>
      <c r="E18" s="37">
        <v>146.77699999999999</v>
      </c>
      <c r="F18" s="30">
        <v>146.77699999999999</v>
      </c>
    </row>
    <row r="19" spans="1:6" ht="45">
      <c r="A19" s="1" t="s">
        <v>45</v>
      </c>
      <c r="B19" s="3"/>
      <c r="C19" s="18"/>
      <c r="D19" s="36">
        <v>96</v>
      </c>
      <c r="E19" s="37">
        <v>48</v>
      </c>
      <c r="F19" s="30">
        <v>48</v>
      </c>
    </row>
    <row r="20" spans="1:6" ht="44.25">
      <c r="A20" s="1" t="s">
        <v>47</v>
      </c>
      <c r="B20" s="8">
        <v>0</v>
      </c>
      <c r="C20" s="18">
        <v>0</v>
      </c>
      <c r="D20" s="36">
        <v>273.65499999999997</v>
      </c>
      <c r="E20" s="37">
        <v>412.37099999999998</v>
      </c>
      <c r="F20" s="30"/>
    </row>
    <row r="21" spans="1:6" ht="60">
      <c r="A21" s="1" t="s">
        <v>15</v>
      </c>
      <c r="B21" s="8">
        <v>7762.6</v>
      </c>
      <c r="C21" s="18">
        <v>7017</v>
      </c>
      <c r="D21" s="36">
        <v>8127.9</v>
      </c>
      <c r="E21" s="37">
        <v>8125.8</v>
      </c>
      <c r="F21" s="30">
        <v>8014.1</v>
      </c>
    </row>
    <row r="22" spans="1:6" ht="45">
      <c r="A22" s="1" t="s">
        <v>39</v>
      </c>
      <c r="B22" s="8"/>
      <c r="C22" s="18">
        <v>3.9</v>
      </c>
      <c r="D22" s="36">
        <v>2.7</v>
      </c>
      <c r="E22" s="37">
        <v>2.7</v>
      </c>
      <c r="F22" s="30">
        <v>2.7</v>
      </c>
    </row>
    <row r="23" spans="1:6" ht="74.25">
      <c r="A23" s="1" t="s">
        <v>49</v>
      </c>
      <c r="B23" s="8"/>
      <c r="C23" s="18">
        <v>45.466000000000001</v>
      </c>
      <c r="D23" s="36">
        <v>45.466000000000001</v>
      </c>
      <c r="E23" s="37">
        <v>45.466000000000001</v>
      </c>
      <c r="F23" s="30">
        <v>45.466000000000001</v>
      </c>
    </row>
    <row r="24" spans="1:6" ht="15">
      <c r="A24" s="2" t="s">
        <v>2</v>
      </c>
      <c r="B24" s="6">
        <f>SUM(B8:B23)</f>
        <v>54605.535199999998</v>
      </c>
      <c r="C24" s="6">
        <f>SUM(C8:C23)</f>
        <v>47704.35353</v>
      </c>
      <c r="D24" s="33">
        <f>SUM(D8:D23)</f>
        <v>88347.724139999991</v>
      </c>
      <c r="E24" s="34">
        <f>SUM(E8:E23)</f>
        <v>100962.49363</v>
      </c>
      <c r="F24" s="34">
        <f>SUM(F8:F23)</f>
        <v>44347.148650000003</v>
      </c>
    </row>
    <row r="25" spans="1:6" ht="30">
      <c r="A25" s="1" t="s">
        <v>16</v>
      </c>
      <c r="B25" s="4">
        <v>751.42</v>
      </c>
      <c r="C25" s="17">
        <v>769.98400000000004</v>
      </c>
      <c r="D25" s="36">
        <v>996.71</v>
      </c>
      <c r="E25" s="37">
        <v>1003.11</v>
      </c>
      <c r="F25" s="30">
        <v>1003.11</v>
      </c>
    </row>
    <row r="26" spans="1:6" ht="102">
      <c r="A26" s="1" t="s">
        <v>17</v>
      </c>
      <c r="B26" s="8">
        <v>250.7</v>
      </c>
      <c r="C26" s="19">
        <v>257.8</v>
      </c>
      <c r="D26" s="45">
        <v>242.5</v>
      </c>
      <c r="E26" s="46">
        <v>200.8</v>
      </c>
      <c r="F26" s="30">
        <v>200.8</v>
      </c>
    </row>
    <row r="27" spans="1:6" ht="59.25">
      <c r="A27" s="1" t="s">
        <v>18</v>
      </c>
      <c r="B27" s="8">
        <v>932.4</v>
      </c>
      <c r="C27" s="19">
        <v>1020.4</v>
      </c>
      <c r="D27" s="45">
        <v>843.3</v>
      </c>
      <c r="E27" s="46">
        <v>840</v>
      </c>
      <c r="F27" s="30">
        <v>840</v>
      </c>
    </row>
    <row r="28" spans="1:6" ht="59.25">
      <c r="A28" s="1" t="s">
        <v>19</v>
      </c>
      <c r="B28" s="8">
        <v>9462.6</v>
      </c>
      <c r="C28" s="19">
        <v>10536.8</v>
      </c>
      <c r="D28" s="45">
        <v>9351.6</v>
      </c>
      <c r="E28" s="46">
        <v>8594</v>
      </c>
      <c r="F28" s="30">
        <v>11865.3</v>
      </c>
    </row>
    <row r="29" spans="1:6" ht="74.25">
      <c r="A29" s="1" t="s">
        <v>20</v>
      </c>
      <c r="B29" s="7">
        <v>40</v>
      </c>
      <c r="C29" s="18">
        <v>71.8</v>
      </c>
      <c r="D29" s="36">
        <v>86.3</v>
      </c>
      <c r="E29" s="37">
        <v>94.1</v>
      </c>
      <c r="F29" s="30">
        <v>49.4</v>
      </c>
    </row>
    <row r="30" spans="1:6" ht="58.5">
      <c r="A30" s="1" t="s">
        <v>21</v>
      </c>
      <c r="B30" s="10">
        <v>117.4</v>
      </c>
      <c r="C30" s="20">
        <v>10.7</v>
      </c>
      <c r="D30" s="47">
        <v>2.847</v>
      </c>
      <c r="E30" s="48">
        <v>2.5739999999999998</v>
      </c>
      <c r="F30" s="49">
        <v>2.5739999999999998</v>
      </c>
    </row>
    <row r="31" spans="1:6" ht="102.75">
      <c r="A31" s="1" t="s">
        <v>22</v>
      </c>
      <c r="B31" s="8">
        <v>1727.3</v>
      </c>
      <c r="C31" s="18">
        <v>5383.7</v>
      </c>
      <c r="D31" s="36">
        <v>2521.6</v>
      </c>
      <c r="E31" s="37">
        <v>1093.3</v>
      </c>
      <c r="F31" s="30">
        <v>586</v>
      </c>
    </row>
    <row r="32" spans="1:6" ht="82.5" customHeight="1">
      <c r="A32" s="1" t="s">
        <v>23</v>
      </c>
      <c r="B32" s="8">
        <v>37.299999999999997</v>
      </c>
      <c r="C32" s="18">
        <v>197.8</v>
      </c>
      <c r="D32" s="36">
        <v>67</v>
      </c>
      <c r="E32" s="37">
        <v>52.6</v>
      </c>
      <c r="F32" s="30">
        <v>24</v>
      </c>
    </row>
    <row r="33" spans="1:6" ht="103.5">
      <c r="A33" s="1" t="s">
        <v>24</v>
      </c>
      <c r="B33" s="8">
        <v>20.100000000000001</v>
      </c>
      <c r="C33" s="18">
        <v>100.5</v>
      </c>
      <c r="D33" s="36">
        <v>92.1</v>
      </c>
      <c r="E33" s="37">
        <v>100.5</v>
      </c>
      <c r="F33" s="30">
        <v>90.5</v>
      </c>
    </row>
    <row r="34" spans="1:6" ht="43.5">
      <c r="A34" s="1" t="s">
        <v>25</v>
      </c>
      <c r="B34" s="8">
        <v>851.9</v>
      </c>
      <c r="C34" s="20">
        <v>978.7</v>
      </c>
      <c r="D34" s="47">
        <v>978.7</v>
      </c>
      <c r="E34" s="48">
        <v>978.7</v>
      </c>
      <c r="F34" s="49">
        <v>978.7</v>
      </c>
    </row>
    <row r="35" spans="1:6" ht="44.25">
      <c r="A35" s="1" t="s">
        <v>26</v>
      </c>
      <c r="B35" s="3">
        <v>8.1999999999999993</v>
      </c>
      <c r="C35" s="18">
        <v>8.1999999999999993</v>
      </c>
      <c r="D35" s="36">
        <v>8.1999999999999993</v>
      </c>
      <c r="E35" s="37">
        <v>8.1999999999999993</v>
      </c>
      <c r="F35" s="30">
        <v>8.1999999999999993</v>
      </c>
    </row>
    <row r="36" spans="1:6" ht="87.75">
      <c r="A36" s="1" t="s">
        <v>27</v>
      </c>
      <c r="B36" s="8">
        <v>0</v>
      </c>
      <c r="C36" s="18">
        <v>108.3</v>
      </c>
      <c r="D36" s="36">
        <v>171.8</v>
      </c>
      <c r="E36" s="37">
        <v>306.8</v>
      </c>
      <c r="F36" s="30">
        <v>131.69999999999999</v>
      </c>
    </row>
    <row r="37" spans="1:6" ht="87.75">
      <c r="A37" s="1" t="s">
        <v>28</v>
      </c>
      <c r="B37" s="8">
        <v>15.2</v>
      </c>
      <c r="C37" s="18">
        <v>16</v>
      </c>
      <c r="D37" s="36">
        <v>19.5</v>
      </c>
      <c r="E37" s="37">
        <v>20.3</v>
      </c>
      <c r="F37" s="30">
        <v>21.1</v>
      </c>
    </row>
    <row r="38" spans="1:6" ht="87.75">
      <c r="A38" s="1" t="s">
        <v>29</v>
      </c>
      <c r="B38" s="7">
        <v>12.1</v>
      </c>
      <c r="C38" s="18">
        <v>104.5</v>
      </c>
      <c r="D38" s="36">
        <v>12</v>
      </c>
      <c r="E38" s="37">
        <v>7</v>
      </c>
      <c r="F38" s="30">
        <v>0</v>
      </c>
    </row>
    <row r="39" spans="1:6" ht="44.25">
      <c r="A39" s="1" t="s">
        <v>30</v>
      </c>
      <c r="B39" s="8">
        <v>37.6</v>
      </c>
      <c r="C39" s="18">
        <v>35.700000000000003</v>
      </c>
      <c r="D39" s="27">
        <v>19</v>
      </c>
      <c r="E39" s="37">
        <v>5.9</v>
      </c>
      <c r="F39" s="30">
        <v>14.8</v>
      </c>
    </row>
    <row r="40" spans="1:6" ht="75">
      <c r="A40" s="1" t="s">
        <v>31</v>
      </c>
      <c r="B40" s="3">
        <v>3.456</v>
      </c>
      <c r="C40" s="18">
        <v>3.456</v>
      </c>
      <c r="D40" s="27">
        <v>3.456</v>
      </c>
      <c r="E40" s="50">
        <v>6.9119999999999999</v>
      </c>
      <c r="F40" s="30">
        <v>6.9119999999999999</v>
      </c>
    </row>
    <row r="41" spans="1:6" ht="88.5">
      <c r="A41" s="1" t="s">
        <v>51</v>
      </c>
      <c r="B41" s="8">
        <v>24</v>
      </c>
      <c r="C41" s="9"/>
      <c r="D41" s="51">
        <v>6.4</v>
      </c>
      <c r="E41" s="52">
        <v>12.7</v>
      </c>
      <c r="F41" s="30">
        <v>12.6</v>
      </c>
    </row>
    <row r="42" spans="1:6" ht="44.25">
      <c r="A42" s="1" t="s">
        <v>32</v>
      </c>
      <c r="B42" s="9">
        <v>9</v>
      </c>
      <c r="C42" s="18">
        <v>9</v>
      </c>
      <c r="D42" s="36">
        <v>9</v>
      </c>
      <c r="E42" s="37">
        <v>9</v>
      </c>
      <c r="F42" s="30">
        <v>9</v>
      </c>
    </row>
    <row r="43" spans="1:6" ht="117">
      <c r="A43" s="1" t="s">
        <v>33</v>
      </c>
      <c r="B43" s="8">
        <v>19.8</v>
      </c>
      <c r="C43" s="18">
        <v>2214</v>
      </c>
      <c r="D43" s="36">
        <v>2329</v>
      </c>
      <c r="E43" s="37">
        <v>1021.6</v>
      </c>
      <c r="F43" s="30">
        <v>1025.3</v>
      </c>
    </row>
    <row r="44" spans="1:6" ht="60">
      <c r="A44" s="1" t="s">
        <v>34</v>
      </c>
      <c r="B44" s="8">
        <v>35718</v>
      </c>
      <c r="C44" s="18">
        <v>39653.1</v>
      </c>
      <c r="D44" s="36">
        <v>46412.1</v>
      </c>
      <c r="E44" s="37">
        <v>49934.400000000001</v>
      </c>
      <c r="F44" s="30">
        <v>54470.9</v>
      </c>
    </row>
    <row r="45" spans="1:6" ht="74.25">
      <c r="A45" s="1" t="s">
        <v>35</v>
      </c>
      <c r="B45" s="8">
        <v>90176.3</v>
      </c>
      <c r="C45" s="18">
        <v>99061.6</v>
      </c>
      <c r="D45" s="36">
        <v>117089.4</v>
      </c>
      <c r="E45" s="37">
        <v>125103.1</v>
      </c>
      <c r="F45" s="30">
        <v>132521.1</v>
      </c>
    </row>
    <row r="46" spans="1:6" ht="88.5">
      <c r="A46" s="1" t="s">
        <v>36</v>
      </c>
      <c r="B46" s="9">
        <v>36.1</v>
      </c>
      <c r="C46" s="18">
        <v>270.10000000000002</v>
      </c>
      <c r="D46" s="36">
        <v>100.7</v>
      </c>
      <c r="E46" s="37">
        <v>295.5</v>
      </c>
      <c r="F46" s="30">
        <v>111.1</v>
      </c>
    </row>
    <row r="47" spans="1:6" ht="15.75">
      <c r="A47" s="2" t="s">
        <v>3</v>
      </c>
      <c r="B47" s="11">
        <f>SUM(B25:B46)</f>
        <v>140250.87600000002</v>
      </c>
      <c r="C47" s="11">
        <f t="shared" ref="C47" si="2">SUM(C25:C46)</f>
        <v>160812.14000000001</v>
      </c>
      <c r="D47" s="53">
        <f>SUM(D25:D46)</f>
        <v>181363.21299999999</v>
      </c>
      <c r="E47" s="54">
        <f>SUM(E25:E46)</f>
        <v>189691.09600000002</v>
      </c>
      <c r="F47" s="54">
        <f>SUM(F25:F46)</f>
        <v>203973.09600000002</v>
      </c>
    </row>
    <row r="48" spans="1:6" ht="59.25">
      <c r="A48" s="1" t="s">
        <v>37</v>
      </c>
      <c r="B48" s="8">
        <v>0</v>
      </c>
      <c r="C48" s="9">
        <v>600</v>
      </c>
      <c r="D48" s="51">
        <v>0</v>
      </c>
      <c r="E48" s="52">
        <v>0</v>
      </c>
      <c r="F48" s="30"/>
    </row>
    <row r="49" spans="1:6" ht="93.75">
      <c r="A49" s="28" t="s">
        <v>50</v>
      </c>
      <c r="B49" s="8"/>
      <c r="C49" s="9"/>
      <c r="D49" s="51">
        <v>597.29999999999995</v>
      </c>
      <c r="E49" s="52">
        <v>597.29999999999995</v>
      </c>
      <c r="F49" s="30">
        <v>597.29999999999995</v>
      </c>
    </row>
    <row r="50" spans="1:6" ht="59.25">
      <c r="A50" s="1" t="s">
        <v>38</v>
      </c>
      <c r="B50" s="8">
        <v>6874.6</v>
      </c>
      <c r="C50" s="18">
        <v>6874.6</v>
      </c>
      <c r="D50" s="36">
        <v>6874.6</v>
      </c>
      <c r="E50" s="37">
        <v>6874.6</v>
      </c>
      <c r="F50" s="30">
        <v>6874.6</v>
      </c>
    </row>
    <row r="51" spans="1:6" ht="15">
      <c r="A51" s="2" t="s">
        <v>4</v>
      </c>
      <c r="B51" s="6">
        <f>SUM(B48:B50)</f>
        <v>6874.6</v>
      </c>
      <c r="C51" s="6">
        <f t="shared" ref="C51:D51" si="3">SUM(C48:C50)</f>
        <v>7474.6</v>
      </c>
      <c r="D51" s="6">
        <f t="shared" si="3"/>
        <v>7471.9000000000005</v>
      </c>
      <c r="E51" s="6">
        <f t="shared" ref="E51:F51" si="4">SUM(E48:E50)</f>
        <v>7471.9000000000005</v>
      </c>
      <c r="F51" s="6">
        <f t="shared" si="4"/>
        <v>7471.9000000000005</v>
      </c>
    </row>
    <row r="52" spans="1:6" ht="15">
      <c r="A52" s="2" t="s">
        <v>5</v>
      </c>
      <c r="B52" s="6">
        <f>B51+B47+B24+B7</f>
        <v>276058.41119999997</v>
      </c>
      <c r="C52" s="6">
        <f>C51+C47+C24+C7</f>
        <v>296423.19353000005</v>
      </c>
      <c r="D52" s="6">
        <f>D51+D47+D24+D7</f>
        <v>364322.03713999997</v>
      </c>
      <c r="E52" s="6">
        <f>E51+E47+E24+E7</f>
        <v>362583.18963000004</v>
      </c>
      <c r="F52" s="6">
        <f>F51+F47+F24+F7</f>
        <v>314187.44465000002</v>
      </c>
    </row>
    <row r="53" spans="1:6" ht="0.75" customHeight="1">
      <c r="A53" s="2" t="s">
        <v>6</v>
      </c>
      <c r="B53" s="6">
        <f>B52-B7</f>
        <v>201731.01119999998</v>
      </c>
      <c r="C53" s="6">
        <f>C52-C7</f>
        <v>215991.09353000004</v>
      </c>
      <c r="D53" s="6">
        <f>D52-D7</f>
        <v>277182.83713999996</v>
      </c>
      <c r="E53" s="6">
        <f>E52-E7</f>
        <v>298125.48963000003</v>
      </c>
      <c r="F53" s="6">
        <f>F52-F7</f>
        <v>255792.14465000003</v>
      </c>
    </row>
  </sheetData>
  <mergeCells count="3">
    <mergeCell ref="A2:D2"/>
    <mergeCell ref="A3:A4"/>
    <mergeCell ref="D3:F3"/>
  </mergeCells>
  <pageMargins left="0.15748031496062992" right="0.15748031496062992" top="0.47244094488188981" bottom="0.15748031496062992" header="0.31496062992125984" footer="0.31496062992125984"/>
  <pageSetup paperSize="9" scale="72" fitToHeight="0" orientation="landscape" r:id="rId1"/>
  <rowBreaks count="1" manualBreakCount="1">
    <brk id="39" max="5" man="1"/>
  </rowBreaks>
  <ignoredErrors>
    <ignoredError sqref="B7" formulaRange="1"/>
  </ignoredError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Лист1!Заголовки_для_печати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Пользователь Windows</cp:lastModifiedBy>
  <cp:lastPrinted>2023-10-26T05:12:34Z</cp:lastPrinted>
  <dcterms:created xsi:type="dcterms:W3CDTF">2021-10-18T10:22:23Z</dcterms:created>
  <dcterms:modified xsi:type="dcterms:W3CDTF">2023-10-26T05:12:39Z</dcterms:modified>
</cp:coreProperties>
</file>